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69" i="1" l="1"/>
  <c r="D76" i="1"/>
  <c r="D84" i="1"/>
  <c r="D64" i="1"/>
  <c r="D59" i="1"/>
  <c r="D55" i="1"/>
  <c r="D50" i="1"/>
  <c r="D46" i="1"/>
  <c r="D41" i="1"/>
  <c r="D36" i="1"/>
  <c r="D32" i="1"/>
  <c r="D28" i="1"/>
  <c r="D22" i="1"/>
  <c r="D18" i="1"/>
  <c r="D13" i="1"/>
  <c r="D9" i="1"/>
  <c r="D85" i="1" l="1"/>
</calcChain>
</file>

<file path=xl/sharedStrings.xml><?xml version="1.0" encoding="utf-8"?>
<sst xmlns="http://schemas.openxmlformats.org/spreadsheetml/2006/main" count="138" uniqueCount="122">
  <si>
    <t>Lp</t>
  </si>
  <si>
    <t>Nr drogi</t>
  </si>
  <si>
    <t>3108G</t>
  </si>
  <si>
    <t>Sztumskie Pole – Uśnice</t>
  </si>
  <si>
    <t>3107G</t>
  </si>
  <si>
    <t>Gościszewo – Węgry – Parpary</t>
  </si>
  <si>
    <t>2900G</t>
  </si>
  <si>
    <t>Koniecwałd – Gronajny</t>
  </si>
  <si>
    <t>3106G</t>
  </si>
  <si>
    <t>DK Nr 55 – Stacja kolejowa Gościszewo</t>
  </si>
  <si>
    <t>3105G</t>
  </si>
  <si>
    <t>Sztum – Dąbrówka Malborska – Łoza</t>
  </si>
  <si>
    <t>3109G</t>
  </si>
  <si>
    <t>Sztum – Kalwa</t>
  </si>
  <si>
    <t>3103G</t>
  </si>
  <si>
    <t>DK Nr 55 – Stacja kolejowa Sztumska Wieś</t>
  </si>
  <si>
    <t>3141G</t>
  </si>
  <si>
    <t>Sztum – Watkowice</t>
  </si>
  <si>
    <t>3144G</t>
  </si>
  <si>
    <t>Postolin – (Pułkowice)</t>
  </si>
  <si>
    <t>3113G</t>
  </si>
  <si>
    <t>Polaszki – Mikołajki Pomorskie</t>
  </si>
  <si>
    <t>3115G</t>
  </si>
  <si>
    <t>Postolin – Sadłuki – Dąbrówka Pruska</t>
  </si>
  <si>
    <t>3140G</t>
  </si>
  <si>
    <t>Pierzchowice – (Trzcianno)</t>
  </si>
  <si>
    <t>3142G</t>
  </si>
  <si>
    <t>Mikołajki Pomorskie – Pierzchowice – (Watkowice)</t>
  </si>
  <si>
    <t>3143G</t>
  </si>
  <si>
    <t>Wilczewo – (Kamienna)</t>
  </si>
  <si>
    <t>3137G</t>
  </si>
  <si>
    <t>Mikołajki Pomorskie – Nowy Targ</t>
  </si>
  <si>
    <t>3102G</t>
  </si>
  <si>
    <t>Klecewo – Cierpięta</t>
  </si>
  <si>
    <t>3104G</t>
  </si>
  <si>
    <t>Stary Targ – Nowy Targ – Balewo</t>
  </si>
  <si>
    <t>3101G</t>
  </si>
  <si>
    <t>Stary Targ – Kalwa</t>
  </si>
  <si>
    <t>3131G</t>
  </si>
  <si>
    <t>Łoza – Lasy</t>
  </si>
  <si>
    <t>2913G</t>
  </si>
  <si>
    <t>DW Nr 515 – Malewo</t>
  </si>
  <si>
    <t>2912G</t>
  </si>
  <si>
    <t>Szropy – (Złotowo)</t>
  </si>
  <si>
    <t>3130G</t>
  </si>
  <si>
    <t>Szropy – Jurkowice</t>
  </si>
  <si>
    <t>3128G</t>
  </si>
  <si>
    <t>Tropy Sztumskie – Żuławka Sztumska</t>
  </si>
  <si>
    <t>3129G</t>
  </si>
  <si>
    <t>Grzymała – Szropy – Tropy Sztumskie</t>
  </si>
  <si>
    <t>2936G</t>
  </si>
  <si>
    <t>Dzierzgoń – Żuławka Sztumska – (Stare Pole)</t>
  </si>
  <si>
    <t>3123G</t>
  </si>
  <si>
    <t>Żuławka Sztumska – (Stalewo)</t>
  </si>
  <si>
    <t>3124G</t>
  </si>
  <si>
    <t>Budzisz – Jasna – (Złotnica)</t>
  </si>
  <si>
    <t>3126G</t>
  </si>
  <si>
    <t>Bągart – (Święty Gaj)</t>
  </si>
  <si>
    <t>3125G</t>
  </si>
  <si>
    <t>Nowiec – Bągart – Jasna</t>
  </si>
  <si>
    <t>3110G</t>
  </si>
  <si>
    <t>Stary Targ – Waplewo Wielkie</t>
  </si>
  <si>
    <t>3100G</t>
  </si>
  <si>
    <t>Ramoty – Waplewo Wielkie – Dzierzgoń</t>
  </si>
  <si>
    <t>3114G</t>
  </si>
  <si>
    <t>3146G</t>
  </si>
  <si>
    <t>Dworek – Stążki – (Jakubowo)</t>
  </si>
  <si>
    <t>3147G</t>
  </si>
  <si>
    <t>Stążki – (Rodowo)</t>
  </si>
  <si>
    <t>3116G</t>
  </si>
  <si>
    <t>Balewo – Cieszymowo Wielkie – Matule</t>
  </si>
  <si>
    <t>3111G</t>
  </si>
  <si>
    <t>Olszówka – Blunaki – Tywęzy</t>
  </si>
  <si>
    <t>3112G</t>
  </si>
  <si>
    <t>Tywęzy – Stara Wieś – Minięta</t>
  </si>
  <si>
    <t>3127G</t>
  </si>
  <si>
    <t>Stary Dzierzgoń – Bądze</t>
  </si>
  <si>
    <t>3139G</t>
  </si>
  <si>
    <t>Bądze – (Kamieniec)</t>
  </si>
  <si>
    <t>3117G</t>
  </si>
  <si>
    <t>Stary Dzierzgoń – Matule</t>
  </si>
  <si>
    <t>3145G</t>
  </si>
  <si>
    <t>DW Nr 515 – Monasterzysko Wielkie – (Pachutki)</t>
  </si>
  <si>
    <t>3121G</t>
  </si>
  <si>
    <t>Stare Miasto – Folwark</t>
  </si>
  <si>
    <t>3122G</t>
  </si>
  <si>
    <t>Dzierzgoń – Lubochowo – Pronie</t>
  </si>
  <si>
    <t>3132G</t>
  </si>
  <si>
    <t>Lubochowo – Najatki</t>
  </si>
  <si>
    <t>3133G</t>
  </si>
  <si>
    <t>Granica powiatu - Gisiel– Myślice – Latkowo – Granica powiatu</t>
  </si>
  <si>
    <t>3118G</t>
  </si>
  <si>
    <t>Myślice – Porzecze</t>
  </si>
  <si>
    <t>Kierunek drogi (trasa)</t>
  </si>
  <si>
    <t>Razem</t>
  </si>
  <si>
    <t>Długość drogi w km</t>
  </si>
  <si>
    <t>Razem długość dróg objętych ZUD w km</t>
  </si>
  <si>
    <t>2901G</t>
  </si>
  <si>
    <t>Piekło – (Miłoradz)</t>
  </si>
  <si>
    <t>DW nr 526 - stacja kolejowa Myślice</t>
  </si>
  <si>
    <t>3134G</t>
  </si>
  <si>
    <t>Zadanie nr 21</t>
  </si>
  <si>
    <t>Zadanie nr 22</t>
  </si>
  <si>
    <t>Zadanie nr 23</t>
  </si>
  <si>
    <t>Zadanie nr 24</t>
  </si>
  <si>
    <t>Zadanie nr 25</t>
  </si>
  <si>
    <t>Zadanie nr 26</t>
  </si>
  <si>
    <t>Zadanie nr 27</t>
  </si>
  <si>
    <t>Zadanie nr 28</t>
  </si>
  <si>
    <t>Zadanie nr 29</t>
  </si>
  <si>
    <t>Zadanie nr 30</t>
  </si>
  <si>
    <t>Zadanie nr 31</t>
  </si>
  <si>
    <t>Zadanie nr 32</t>
  </si>
  <si>
    <t>Zadanie nr 33</t>
  </si>
  <si>
    <t>Zadanie nr 34</t>
  </si>
  <si>
    <t>3119G</t>
  </si>
  <si>
    <t>Pronie - Tabory</t>
  </si>
  <si>
    <t>ul. Dworcowa w Mikołajkach Pomorskich</t>
  </si>
  <si>
    <t>Dzierzgoń –Mikołajki Pomorskie</t>
  </si>
  <si>
    <t>Zadanie nr 19</t>
  </si>
  <si>
    <t>Zadanie nr 20</t>
  </si>
  <si>
    <t xml:space="preserve">                                                                                                                    Załącznik nr 9 
                                                                                                                           do SIWZ
Wykaz dróg powiatowych na terenie powiatu Sztumskiego objętych Zimowym Utrzymaniem Dróg z podziałem na zadania - likwidacja śliskości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</si>
</sst>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0" fillId="0" borderId="0" xfId="0" applyNumberFormat="1"/>
    <xf numFmtId="164" fontId="3" fillId="0" borderId="9" xfId="0" applyNumberFormat="1" applyFont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left" wrapText="1"/>
    </xf>
    <xf numFmtId="2" fontId="2" fillId="0" borderId="5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zoomScaleNormal="100" workbookViewId="0">
      <selection activeCell="H12" sqref="H12"/>
    </sheetView>
  </sheetViews>
  <sheetFormatPr defaultRowHeight="15" x14ac:dyDescent="0.25"/>
  <cols>
    <col min="1" max="1" width="3.7109375" customWidth="1"/>
    <col min="2" max="2" width="9.42578125" customWidth="1"/>
    <col min="3" max="3" width="49.140625" customWidth="1"/>
    <col min="4" max="4" width="19.42578125" style="12" customWidth="1"/>
  </cols>
  <sheetData>
    <row r="1" spans="1:4" ht="61.5" customHeight="1" x14ac:dyDescent="0.25">
      <c r="A1" s="21" t="s">
        <v>121</v>
      </c>
      <c r="B1" s="21"/>
      <c r="C1" s="21"/>
      <c r="D1" s="21"/>
    </row>
    <row r="2" spans="1:4" ht="31.5" customHeight="1" x14ac:dyDescent="0.25">
      <c r="A2" s="2" t="s">
        <v>0</v>
      </c>
      <c r="B2" s="2" t="s">
        <v>1</v>
      </c>
      <c r="C2" s="2" t="s">
        <v>93</v>
      </c>
      <c r="D2" s="10" t="s">
        <v>95</v>
      </c>
    </row>
    <row r="3" spans="1:4" ht="15.75" x14ac:dyDescent="0.25">
      <c r="A3" s="22" t="s">
        <v>119</v>
      </c>
      <c r="B3" s="23"/>
      <c r="C3" s="23"/>
      <c r="D3" s="24"/>
    </row>
    <row r="4" spans="1:4" ht="15.75" x14ac:dyDescent="0.25">
      <c r="A4" s="6">
        <v>1</v>
      </c>
      <c r="B4" s="1" t="s">
        <v>2</v>
      </c>
      <c r="C4" s="1" t="s">
        <v>3</v>
      </c>
      <c r="D4" s="13">
        <v>6.1710000000000003</v>
      </c>
    </row>
    <row r="5" spans="1:4" ht="15.75" x14ac:dyDescent="0.25">
      <c r="A5" s="6">
        <v>2</v>
      </c>
      <c r="B5" s="1" t="s">
        <v>4</v>
      </c>
      <c r="C5" s="1" t="s">
        <v>5</v>
      </c>
      <c r="D5" s="13">
        <v>4.4960000000000004</v>
      </c>
    </row>
    <row r="6" spans="1:4" ht="15.75" x14ac:dyDescent="0.25">
      <c r="A6" s="6">
        <v>3</v>
      </c>
      <c r="B6" s="1" t="s">
        <v>6</v>
      </c>
      <c r="C6" s="1" t="s">
        <v>7</v>
      </c>
      <c r="D6" s="13">
        <v>6.3049999999999997</v>
      </c>
    </row>
    <row r="7" spans="1:4" ht="15.75" x14ac:dyDescent="0.25">
      <c r="A7" s="6">
        <v>4</v>
      </c>
      <c r="B7" s="1" t="s">
        <v>8</v>
      </c>
      <c r="C7" s="1" t="s">
        <v>9</v>
      </c>
      <c r="D7" s="13">
        <v>0.65700000000000003</v>
      </c>
    </row>
    <row r="8" spans="1:4" ht="15.75" x14ac:dyDescent="0.25">
      <c r="A8" s="6">
        <v>5</v>
      </c>
      <c r="B8" s="7" t="s">
        <v>97</v>
      </c>
      <c r="C8" s="8" t="s">
        <v>98</v>
      </c>
      <c r="D8" s="13">
        <v>2.5510000000000002</v>
      </c>
    </row>
    <row r="9" spans="1:4" ht="15.75" x14ac:dyDescent="0.25">
      <c r="A9" s="1"/>
      <c r="B9" s="1"/>
      <c r="C9" s="3" t="s">
        <v>94</v>
      </c>
      <c r="D9" s="11">
        <f>SUM(D4:D8)</f>
        <v>20.18</v>
      </c>
    </row>
    <row r="10" spans="1:4" ht="15.75" x14ac:dyDescent="0.25">
      <c r="A10" s="18" t="s">
        <v>120</v>
      </c>
      <c r="B10" s="19"/>
      <c r="C10" s="19"/>
      <c r="D10" s="20"/>
    </row>
    <row r="11" spans="1:4" ht="15.75" x14ac:dyDescent="0.25">
      <c r="A11" s="6">
        <v>1</v>
      </c>
      <c r="B11" s="1" t="s">
        <v>10</v>
      </c>
      <c r="C11" s="1" t="s">
        <v>11</v>
      </c>
      <c r="D11" s="13">
        <v>11.145</v>
      </c>
    </row>
    <row r="12" spans="1:4" ht="15.75" x14ac:dyDescent="0.25">
      <c r="A12" s="6">
        <v>2</v>
      </c>
      <c r="B12" s="1" t="s">
        <v>12</v>
      </c>
      <c r="C12" s="1" t="s">
        <v>13</v>
      </c>
      <c r="D12" s="13">
        <v>8.0640000000000001</v>
      </c>
    </row>
    <row r="13" spans="1:4" ht="15.75" x14ac:dyDescent="0.25">
      <c r="A13" s="1"/>
      <c r="B13" s="1"/>
      <c r="C13" s="3" t="s">
        <v>94</v>
      </c>
      <c r="D13" s="11">
        <f>SUM(D11:D12)</f>
        <v>19.209</v>
      </c>
    </row>
    <row r="14" spans="1:4" ht="15.75" x14ac:dyDescent="0.25">
      <c r="A14" s="18" t="s">
        <v>101</v>
      </c>
      <c r="B14" s="19"/>
      <c r="C14" s="19"/>
      <c r="D14" s="20"/>
    </row>
    <row r="15" spans="1:4" ht="15.75" x14ac:dyDescent="0.25">
      <c r="A15" s="6">
        <v>1</v>
      </c>
      <c r="B15" s="1" t="s">
        <v>14</v>
      </c>
      <c r="C15" s="1" t="s">
        <v>15</v>
      </c>
      <c r="D15" s="14">
        <v>0.58899999999999997</v>
      </c>
    </row>
    <row r="16" spans="1:4" ht="15.75" x14ac:dyDescent="0.25">
      <c r="A16" s="6">
        <v>2</v>
      </c>
      <c r="B16" s="1" t="s">
        <v>16</v>
      </c>
      <c r="C16" s="1" t="s">
        <v>17</v>
      </c>
      <c r="D16" s="13">
        <v>7.7450000000000001</v>
      </c>
    </row>
    <row r="17" spans="1:4" ht="15.75" x14ac:dyDescent="0.25">
      <c r="A17" s="6">
        <v>3</v>
      </c>
      <c r="B17" s="1" t="s">
        <v>18</v>
      </c>
      <c r="C17" s="1" t="s">
        <v>19</v>
      </c>
      <c r="D17" s="13">
        <v>0.60799999999999998</v>
      </c>
    </row>
    <row r="18" spans="1:4" ht="15.75" x14ac:dyDescent="0.25">
      <c r="A18" s="1"/>
      <c r="B18" s="1"/>
      <c r="C18" s="3" t="s">
        <v>94</v>
      </c>
      <c r="D18" s="11">
        <f>SUM(D15:D17)</f>
        <v>8.9420000000000002</v>
      </c>
    </row>
    <row r="19" spans="1:4" ht="15.75" x14ac:dyDescent="0.25">
      <c r="A19" s="18" t="s">
        <v>102</v>
      </c>
      <c r="B19" s="19"/>
      <c r="C19" s="19"/>
      <c r="D19" s="20"/>
    </row>
    <row r="20" spans="1:4" ht="15.75" x14ac:dyDescent="0.25">
      <c r="A20" s="6">
        <v>1</v>
      </c>
      <c r="B20" s="1" t="s">
        <v>20</v>
      </c>
      <c r="C20" s="1" t="s">
        <v>21</v>
      </c>
      <c r="D20" s="13">
        <v>6.7460000000000004</v>
      </c>
    </row>
    <row r="21" spans="1:4" ht="15.75" x14ac:dyDescent="0.25">
      <c r="A21" s="6">
        <v>2</v>
      </c>
      <c r="B21" s="1" t="s">
        <v>22</v>
      </c>
      <c r="C21" s="1" t="s">
        <v>23</v>
      </c>
      <c r="D21" s="13">
        <v>6.3940000000000001</v>
      </c>
    </row>
    <row r="22" spans="1:4" ht="15.75" x14ac:dyDescent="0.25">
      <c r="A22" s="1"/>
      <c r="B22" s="1"/>
      <c r="C22" s="3" t="s">
        <v>94</v>
      </c>
      <c r="D22" s="11">
        <f>SUM(D20:D21)</f>
        <v>13.14</v>
      </c>
    </row>
    <row r="23" spans="1:4" ht="15.75" x14ac:dyDescent="0.25">
      <c r="A23" s="18" t="s">
        <v>103</v>
      </c>
      <c r="B23" s="19"/>
      <c r="C23" s="19"/>
      <c r="D23" s="20"/>
    </row>
    <row r="24" spans="1:4" ht="15.75" x14ac:dyDescent="0.25">
      <c r="A24" s="6">
        <v>1</v>
      </c>
      <c r="B24" s="1" t="s">
        <v>24</v>
      </c>
      <c r="C24" s="1" t="s">
        <v>25</v>
      </c>
      <c r="D24" s="13">
        <v>2.2970000000000002</v>
      </c>
    </row>
    <row r="25" spans="1:4" ht="16.5" customHeight="1" x14ac:dyDescent="0.25">
      <c r="A25" s="6">
        <v>2</v>
      </c>
      <c r="B25" s="1" t="s">
        <v>26</v>
      </c>
      <c r="C25" s="1" t="s">
        <v>27</v>
      </c>
      <c r="D25" s="13">
        <v>6.1849999999999996</v>
      </c>
    </row>
    <row r="26" spans="1:4" ht="15.75" x14ac:dyDescent="0.25">
      <c r="A26" s="6">
        <v>3</v>
      </c>
      <c r="B26" s="1" t="s">
        <v>28</v>
      </c>
      <c r="C26" s="1" t="s">
        <v>29</v>
      </c>
      <c r="D26" s="13">
        <v>2.6680000000000001</v>
      </c>
    </row>
    <row r="27" spans="1:4" ht="15.75" x14ac:dyDescent="0.25">
      <c r="A27" s="6">
        <v>4</v>
      </c>
      <c r="B27" s="1" t="s">
        <v>20</v>
      </c>
      <c r="C27" s="1" t="s">
        <v>117</v>
      </c>
      <c r="D27" s="15">
        <v>1.63</v>
      </c>
    </row>
    <row r="28" spans="1:4" ht="15.75" x14ac:dyDescent="0.25">
      <c r="A28" s="1"/>
      <c r="B28" s="1"/>
      <c r="C28" s="3" t="s">
        <v>94</v>
      </c>
      <c r="D28" s="11">
        <f>SUM(D24:D27)</f>
        <v>12.779999999999998</v>
      </c>
    </row>
    <row r="29" spans="1:4" ht="15.75" x14ac:dyDescent="0.25">
      <c r="A29" s="18" t="s">
        <v>104</v>
      </c>
      <c r="B29" s="19"/>
      <c r="C29" s="19"/>
      <c r="D29" s="20"/>
    </row>
    <row r="30" spans="1:4" ht="15.75" x14ac:dyDescent="0.25">
      <c r="A30" s="6">
        <v>1</v>
      </c>
      <c r="B30" s="1" t="s">
        <v>30</v>
      </c>
      <c r="C30" s="1" t="s">
        <v>31</v>
      </c>
      <c r="D30" s="13">
        <v>6.1059999999999999</v>
      </c>
    </row>
    <row r="31" spans="1:4" ht="15.75" x14ac:dyDescent="0.25">
      <c r="A31" s="6">
        <v>2</v>
      </c>
      <c r="B31" s="1" t="s">
        <v>32</v>
      </c>
      <c r="C31" s="1" t="s">
        <v>33</v>
      </c>
      <c r="D31" s="13">
        <v>6.9409999999999998</v>
      </c>
    </row>
    <row r="32" spans="1:4" ht="15.75" x14ac:dyDescent="0.25">
      <c r="A32" s="1"/>
      <c r="B32" s="1"/>
      <c r="C32" s="3" t="s">
        <v>94</v>
      </c>
      <c r="D32" s="11">
        <f>SUM(D30:D31)</f>
        <v>13.047000000000001</v>
      </c>
    </row>
    <row r="33" spans="1:4" ht="15.75" x14ac:dyDescent="0.25">
      <c r="A33" s="18" t="s">
        <v>105</v>
      </c>
      <c r="B33" s="19"/>
      <c r="C33" s="19"/>
      <c r="D33" s="20"/>
    </row>
    <row r="34" spans="1:4" ht="15.75" x14ac:dyDescent="0.25">
      <c r="A34" s="6">
        <v>1</v>
      </c>
      <c r="B34" s="1" t="s">
        <v>34</v>
      </c>
      <c r="C34" s="1" t="s">
        <v>35</v>
      </c>
      <c r="D34" s="13">
        <v>9.6590000000000007</v>
      </c>
    </row>
    <row r="35" spans="1:4" ht="15.75" x14ac:dyDescent="0.25">
      <c r="A35" s="6">
        <v>2</v>
      </c>
      <c r="B35" s="1" t="s">
        <v>36</v>
      </c>
      <c r="C35" s="1" t="s">
        <v>37</v>
      </c>
      <c r="D35" s="13">
        <v>3.2189999999999999</v>
      </c>
    </row>
    <row r="36" spans="1:4" ht="15.75" x14ac:dyDescent="0.25">
      <c r="A36" s="1"/>
      <c r="B36" s="1"/>
      <c r="C36" s="3" t="s">
        <v>94</v>
      </c>
      <c r="D36" s="11">
        <f>SUM(D34:D35)</f>
        <v>12.878</v>
      </c>
    </row>
    <row r="37" spans="1:4" ht="15.75" x14ac:dyDescent="0.25">
      <c r="A37" s="18" t="s">
        <v>106</v>
      </c>
      <c r="B37" s="19"/>
      <c r="C37" s="19"/>
      <c r="D37" s="20"/>
    </row>
    <row r="38" spans="1:4" ht="15.75" x14ac:dyDescent="0.25">
      <c r="A38" s="6">
        <v>1</v>
      </c>
      <c r="B38" s="1" t="s">
        <v>38</v>
      </c>
      <c r="C38" s="1" t="s">
        <v>39</v>
      </c>
      <c r="D38" s="13">
        <v>2.9209999999999998</v>
      </c>
    </row>
    <row r="39" spans="1:4" ht="15.75" x14ac:dyDescent="0.25">
      <c r="A39" s="6">
        <v>2</v>
      </c>
      <c r="B39" s="1" t="s">
        <v>40</v>
      </c>
      <c r="C39" s="1" t="s">
        <v>41</v>
      </c>
      <c r="D39" s="13">
        <v>2</v>
      </c>
    </row>
    <row r="40" spans="1:4" ht="15.75" x14ac:dyDescent="0.25">
      <c r="A40" s="6">
        <v>3</v>
      </c>
      <c r="B40" s="1" t="s">
        <v>42</v>
      </c>
      <c r="C40" s="1" t="s">
        <v>43</v>
      </c>
      <c r="D40" s="13">
        <v>4.3520000000000003</v>
      </c>
    </row>
    <row r="41" spans="1:4" ht="15.75" x14ac:dyDescent="0.25">
      <c r="A41" s="1"/>
      <c r="B41" s="1"/>
      <c r="C41" s="3" t="s">
        <v>94</v>
      </c>
      <c r="D41" s="11">
        <f>SUM(D38:D40)</f>
        <v>9.2729999999999997</v>
      </c>
    </row>
    <row r="42" spans="1:4" ht="15.75" x14ac:dyDescent="0.25">
      <c r="A42" s="18" t="s">
        <v>107</v>
      </c>
      <c r="B42" s="19"/>
      <c r="C42" s="19"/>
      <c r="D42" s="20"/>
    </row>
    <row r="43" spans="1:4" ht="15.75" x14ac:dyDescent="0.25">
      <c r="A43" s="6">
        <v>1</v>
      </c>
      <c r="B43" s="1" t="s">
        <v>44</v>
      </c>
      <c r="C43" s="1" t="s">
        <v>45</v>
      </c>
      <c r="D43" s="13">
        <v>3.1739999999999999</v>
      </c>
    </row>
    <row r="44" spans="1:4" ht="15.75" x14ac:dyDescent="0.25">
      <c r="A44" s="6">
        <v>2</v>
      </c>
      <c r="B44" s="1" t="s">
        <v>46</v>
      </c>
      <c r="C44" s="1" t="s">
        <v>47</v>
      </c>
      <c r="D44" s="13">
        <v>8.6259999999999994</v>
      </c>
    </row>
    <row r="45" spans="1:4" ht="15.75" x14ac:dyDescent="0.25">
      <c r="A45" s="6">
        <v>3</v>
      </c>
      <c r="B45" s="1" t="s">
        <v>48</v>
      </c>
      <c r="C45" s="1" t="s">
        <v>49</v>
      </c>
      <c r="D45" s="13">
        <v>9.56</v>
      </c>
    </row>
    <row r="46" spans="1:4" ht="15.75" x14ac:dyDescent="0.25">
      <c r="A46" s="1"/>
      <c r="B46" s="1"/>
      <c r="C46" s="3" t="s">
        <v>94</v>
      </c>
      <c r="D46" s="11">
        <f>SUM(D43:D45)</f>
        <v>21.36</v>
      </c>
    </row>
    <row r="47" spans="1:4" ht="17.25" customHeight="1" x14ac:dyDescent="0.25">
      <c r="A47" s="18" t="s">
        <v>108</v>
      </c>
      <c r="B47" s="19"/>
      <c r="C47" s="19"/>
      <c r="D47" s="20"/>
    </row>
    <row r="48" spans="1:4" ht="15.75" x14ac:dyDescent="0.25">
      <c r="A48" s="6">
        <v>1</v>
      </c>
      <c r="B48" s="1" t="s">
        <v>50</v>
      </c>
      <c r="C48" s="1" t="s">
        <v>51</v>
      </c>
      <c r="D48" s="13">
        <v>13.071999999999999</v>
      </c>
    </row>
    <row r="49" spans="1:4" ht="15.75" x14ac:dyDescent="0.25">
      <c r="A49" s="6">
        <v>2</v>
      </c>
      <c r="B49" s="1" t="s">
        <v>52</v>
      </c>
      <c r="C49" s="1" t="s">
        <v>53</v>
      </c>
      <c r="D49" s="13">
        <v>1.9550000000000001</v>
      </c>
    </row>
    <row r="50" spans="1:4" ht="15.75" x14ac:dyDescent="0.25">
      <c r="A50" s="1"/>
      <c r="B50" s="1"/>
      <c r="C50" s="3" t="s">
        <v>94</v>
      </c>
      <c r="D50" s="11">
        <f>SUM(D48:D49)</f>
        <v>15.026999999999999</v>
      </c>
    </row>
    <row r="51" spans="1:4" ht="18.75" customHeight="1" x14ac:dyDescent="0.25">
      <c r="A51" s="18" t="s">
        <v>109</v>
      </c>
      <c r="B51" s="19"/>
      <c r="C51" s="19"/>
      <c r="D51" s="20"/>
    </row>
    <row r="52" spans="1:4" ht="15.75" x14ac:dyDescent="0.25">
      <c r="A52" s="6">
        <v>1</v>
      </c>
      <c r="B52" s="1" t="s">
        <v>54</v>
      </c>
      <c r="C52" s="1" t="s">
        <v>55</v>
      </c>
      <c r="D52" s="13">
        <v>6.2960000000000003</v>
      </c>
    </row>
    <row r="53" spans="1:4" ht="15.75" x14ac:dyDescent="0.25">
      <c r="A53" s="6">
        <v>2</v>
      </c>
      <c r="B53" s="1" t="s">
        <v>56</v>
      </c>
      <c r="C53" s="1" t="s">
        <v>57</v>
      </c>
      <c r="D53" s="13">
        <v>0.74299999999999999</v>
      </c>
    </row>
    <row r="54" spans="1:4" ht="15.75" x14ac:dyDescent="0.25">
      <c r="A54" s="6">
        <v>3</v>
      </c>
      <c r="B54" s="1" t="s">
        <v>58</v>
      </c>
      <c r="C54" s="1" t="s">
        <v>59</v>
      </c>
      <c r="D54" s="13">
        <v>10.734</v>
      </c>
    </row>
    <row r="55" spans="1:4" ht="15.75" x14ac:dyDescent="0.25">
      <c r="A55" s="1"/>
      <c r="B55" s="1"/>
      <c r="C55" s="3" t="s">
        <v>94</v>
      </c>
      <c r="D55" s="11">
        <f>SUM(D52:D54)</f>
        <v>17.773</v>
      </c>
    </row>
    <row r="56" spans="1:4" ht="20.25" customHeight="1" x14ac:dyDescent="0.25">
      <c r="A56" s="18" t="s">
        <v>110</v>
      </c>
      <c r="B56" s="19"/>
      <c r="C56" s="19"/>
      <c r="D56" s="20"/>
    </row>
    <row r="57" spans="1:4" ht="15.75" x14ac:dyDescent="0.25">
      <c r="A57" s="6">
        <v>1</v>
      </c>
      <c r="B57" s="1" t="s">
        <v>60</v>
      </c>
      <c r="C57" s="1" t="s">
        <v>61</v>
      </c>
      <c r="D57" s="13">
        <v>3.7480000000000002</v>
      </c>
    </row>
    <row r="58" spans="1:4" ht="15.75" x14ac:dyDescent="0.25">
      <c r="A58" s="6">
        <v>2</v>
      </c>
      <c r="B58" s="1" t="s">
        <v>62</v>
      </c>
      <c r="C58" s="1" t="s">
        <v>63</v>
      </c>
      <c r="D58" s="13">
        <v>14.516</v>
      </c>
    </row>
    <row r="59" spans="1:4" ht="15.75" x14ac:dyDescent="0.25">
      <c r="A59" s="1"/>
      <c r="B59" s="1"/>
      <c r="C59" s="3" t="s">
        <v>94</v>
      </c>
      <c r="D59" s="11">
        <f>SUM(D57:D58)</f>
        <v>18.263999999999999</v>
      </c>
    </row>
    <row r="60" spans="1:4" ht="15" customHeight="1" x14ac:dyDescent="0.25">
      <c r="A60" s="18" t="s">
        <v>111</v>
      </c>
      <c r="B60" s="19"/>
      <c r="C60" s="19"/>
      <c r="D60" s="20"/>
    </row>
    <row r="61" spans="1:4" ht="15.75" x14ac:dyDescent="0.25">
      <c r="A61" s="6">
        <v>1</v>
      </c>
      <c r="B61" s="1" t="s">
        <v>65</v>
      </c>
      <c r="C61" s="1" t="s">
        <v>66</v>
      </c>
      <c r="D61" s="15">
        <v>6.0149999999999997</v>
      </c>
    </row>
    <row r="62" spans="1:4" ht="15.75" x14ac:dyDescent="0.25">
      <c r="A62" s="6">
        <v>2</v>
      </c>
      <c r="B62" s="1" t="s">
        <v>67</v>
      </c>
      <c r="C62" s="1" t="s">
        <v>68</v>
      </c>
      <c r="D62" s="15">
        <v>0.63300000000000001</v>
      </c>
    </row>
    <row r="63" spans="1:4" ht="15.75" x14ac:dyDescent="0.25">
      <c r="A63" s="6">
        <v>3</v>
      </c>
      <c r="B63" s="1" t="s">
        <v>69</v>
      </c>
      <c r="C63" s="1" t="s">
        <v>70</v>
      </c>
      <c r="D63" s="15">
        <v>7.415</v>
      </c>
    </row>
    <row r="64" spans="1:4" ht="15.75" x14ac:dyDescent="0.25">
      <c r="A64" s="1"/>
      <c r="B64" s="1"/>
      <c r="C64" s="3" t="s">
        <v>94</v>
      </c>
      <c r="D64" s="11">
        <f>SUM(D61:D63)</f>
        <v>14.062999999999999</v>
      </c>
    </row>
    <row r="65" spans="1:4" ht="15.75" x14ac:dyDescent="0.25">
      <c r="A65" s="18" t="s">
        <v>112</v>
      </c>
      <c r="B65" s="19"/>
      <c r="C65" s="19"/>
      <c r="D65" s="20"/>
    </row>
    <row r="66" spans="1:4" ht="15.75" x14ac:dyDescent="0.25">
      <c r="A66" s="6">
        <v>1</v>
      </c>
      <c r="B66" s="1" t="s">
        <v>64</v>
      </c>
      <c r="C66" s="1" t="s">
        <v>118</v>
      </c>
      <c r="D66" s="13">
        <v>14.239000000000001</v>
      </c>
    </row>
    <row r="67" spans="1:4" ht="15.75" x14ac:dyDescent="0.25">
      <c r="A67" s="6">
        <v>2</v>
      </c>
      <c r="B67" s="1" t="s">
        <v>71</v>
      </c>
      <c r="C67" s="1" t="s">
        <v>72</v>
      </c>
      <c r="D67" s="13">
        <v>1.5</v>
      </c>
    </row>
    <row r="68" spans="1:4" ht="15.75" x14ac:dyDescent="0.25">
      <c r="A68" s="6">
        <v>3</v>
      </c>
      <c r="B68" s="1" t="s">
        <v>73</v>
      </c>
      <c r="C68" s="1" t="s">
        <v>74</v>
      </c>
      <c r="D68" s="16">
        <v>3.6739999999999999</v>
      </c>
    </row>
    <row r="69" spans="1:4" ht="15.75" x14ac:dyDescent="0.25">
      <c r="A69" s="1"/>
      <c r="B69" s="1"/>
      <c r="C69" s="3" t="s">
        <v>94</v>
      </c>
      <c r="D69" s="11">
        <f>SUM(D66:D68)</f>
        <v>19.413</v>
      </c>
    </row>
    <row r="70" spans="1:4" ht="18.75" customHeight="1" x14ac:dyDescent="0.25">
      <c r="A70" s="18" t="s">
        <v>113</v>
      </c>
      <c r="B70" s="19"/>
      <c r="C70" s="19"/>
      <c r="D70" s="20"/>
    </row>
    <row r="71" spans="1:4" ht="15.75" x14ac:dyDescent="0.25">
      <c r="A71" s="6">
        <v>1</v>
      </c>
      <c r="B71" s="1" t="s">
        <v>75</v>
      </c>
      <c r="C71" s="1" t="s">
        <v>76</v>
      </c>
      <c r="D71" s="13">
        <v>8.1980000000000004</v>
      </c>
    </row>
    <row r="72" spans="1:4" ht="15.75" x14ac:dyDescent="0.25">
      <c r="A72" s="6">
        <v>2</v>
      </c>
      <c r="B72" s="1" t="s">
        <v>77</v>
      </c>
      <c r="C72" s="1" t="s">
        <v>78</v>
      </c>
      <c r="D72" s="13">
        <v>0.25800000000000001</v>
      </c>
    </row>
    <row r="73" spans="1:4" ht="15.75" x14ac:dyDescent="0.25">
      <c r="A73" s="6">
        <v>3</v>
      </c>
      <c r="B73" s="1" t="s">
        <v>79</v>
      </c>
      <c r="C73" s="1" t="s">
        <v>80</v>
      </c>
      <c r="D73" s="13">
        <v>4.6520000000000001</v>
      </c>
    </row>
    <row r="74" spans="1:4" ht="15.75" x14ac:dyDescent="0.25">
      <c r="A74" s="6">
        <v>4</v>
      </c>
      <c r="B74" s="1" t="s">
        <v>81</v>
      </c>
      <c r="C74" s="1" t="s">
        <v>82</v>
      </c>
      <c r="D74" s="13">
        <v>8.3170000000000002</v>
      </c>
    </row>
    <row r="75" spans="1:4" ht="15.75" x14ac:dyDescent="0.25">
      <c r="A75" s="6">
        <v>5</v>
      </c>
      <c r="B75" s="1" t="s">
        <v>83</v>
      </c>
      <c r="C75" s="1" t="s">
        <v>84</v>
      </c>
      <c r="D75" s="13">
        <v>7.7880000000000003</v>
      </c>
    </row>
    <row r="76" spans="1:4" ht="18" customHeight="1" x14ac:dyDescent="0.25">
      <c r="A76" s="1"/>
      <c r="B76" s="1"/>
      <c r="C76" s="3" t="s">
        <v>94</v>
      </c>
      <c r="D76" s="11">
        <f>SUM(D71:D75)</f>
        <v>29.213000000000001</v>
      </c>
    </row>
    <row r="77" spans="1:4" ht="15.75" x14ac:dyDescent="0.25">
      <c r="A77" s="18" t="s">
        <v>114</v>
      </c>
      <c r="B77" s="19"/>
      <c r="C77" s="19"/>
      <c r="D77" s="20"/>
    </row>
    <row r="78" spans="1:4" ht="31.5" x14ac:dyDescent="0.25">
      <c r="A78" s="6">
        <v>1</v>
      </c>
      <c r="B78" s="1" t="s">
        <v>89</v>
      </c>
      <c r="C78" s="1" t="s">
        <v>90</v>
      </c>
      <c r="D78" s="17">
        <v>7.694</v>
      </c>
    </row>
    <row r="79" spans="1:4" ht="16.5" customHeight="1" x14ac:dyDescent="0.25">
      <c r="A79" s="6">
        <v>2</v>
      </c>
      <c r="B79" s="1" t="s">
        <v>91</v>
      </c>
      <c r="C79" s="1" t="s">
        <v>92</v>
      </c>
      <c r="D79" s="17">
        <v>3</v>
      </c>
    </row>
    <row r="80" spans="1:4" ht="15.75" x14ac:dyDescent="0.25">
      <c r="A80" s="6">
        <v>3</v>
      </c>
      <c r="B80" s="1" t="s">
        <v>85</v>
      </c>
      <c r="C80" s="1" t="s">
        <v>86</v>
      </c>
      <c r="D80" s="17">
        <v>10.303000000000001</v>
      </c>
    </row>
    <row r="81" spans="1:5" ht="15.75" x14ac:dyDescent="0.25">
      <c r="A81" s="6">
        <v>4</v>
      </c>
      <c r="B81" s="1" t="s">
        <v>87</v>
      </c>
      <c r="C81" s="1" t="s">
        <v>88</v>
      </c>
      <c r="D81" s="17">
        <v>1.5</v>
      </c>
    </row>
    <row r="82" spans="1:5" ht="15.75" x14ac:dyDescent="0.25">
      <c r="A82" s="6">
        <v>5</v>
      </c>
      <c r="B82" s="1" t="s">
        <v>100</v>
      </c>
      <c r="C82" s="1" t="s">
        <v>99</v>
      </c>
      <c r="D82" s="17">
        <v>0.30399999999999999</v>
      </c>
    </row>
    <row r="83" spans="1:5" ht="15.75" x14ac:dyDescent="0.25">
      <c r="A83" s="6">
        <v>6</v>
      </c>
      <c r="B83" s="1" t="s">
        <v>115</v>
      </c>
      <c r="C83" s="1" t="s">
        <v>116</v>
      </c>
      <c r="D83" s="17">
        <v>3.4289999999999998</v>
      </c>
    </row>
    <row r="84" spans="1:5" ht="15.75" x14ac:dyDescent="0.25">
      <c r="A84" s="1"/>
      <c r="B84" s="1"/>
      <c r="C84" s="3" t="s">
        <v>94</v>
      </c>
      <c r="D84" s="11">
        <f>SUM(D78:D83)</f>
        <v>26.229999999999997</v>
      </c>
    </row>
    <row r="85" spans="1:5" ht="15.75" x14ac:dyDescent="0.25">
      <c r="A85" s="4"/>
      <c r="B85" s="5"/>
      <c r="C85" s="3" t="s">
        <v>96</v>
      </c>
      <c r="D85" s="11">
        <f>D84+D76+D69+D64+D59+D50+D41+D36+D32+D28+D22+D18+D13+D9+D55+D46</f>
        <v>270.79199999999997</v>
      </c>
    </row>
    <row r="87" spans="1:5" x14ac:dyDescent="0.25">
      <c r="E87" s="9"/>
    </row>
  </sheetData>
  <mergeCells count="17">
    <mergeCell ref="A1:D1"/>
    <mergeCell ref="A33:D33"/>
    <mergeCell ref="A37:D37"/>
    <mergeCell ref="A42:D42"/>
    <mergeCell ref="A47:D47"/>
    <mergeCell ref="A3:D3"/>
    <mergeCell ref="A10:D10"/>
    <mergeCell ref="A14:D14"/>
    <mergeCell ref="A19:D19"/>
    <mergeCell ref="A23:D23"/>
    <mergeCell ref="A29:D29"/>
    <mergeCell ref="A60:D60"/>
    <mergeCell ref="A70:D70"/>
    <mergeCell ref="A77:D77"/>
    <mergeCell ref="A65:D65"/>
    <mergeCell ref="A51:D51"/>
    <mergeCell ref="A56:D5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2018-10-26T11:24:46Z</dcterms:modified>
</cp:coreProperties>
</file>